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firstSheet="1" activeTab="1"/>
  </bookViews>
  <sheets>
    <sheet name="Sheet1" sheetId="1" state="hidden" r:id="rId1"/>
    <sheet name="TPDDL BULLETIN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'TPDDL BULLETIN'!$A$4:$L$4</definedName>
    <definedName name="BREAKDOWN">Sheet1!$A$3:$A$13</definedName>
    <definedName name="_xlnm.Print_Area" localSheetId="1">'TPDDL BULLETIN'!$A$1:$L$33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7" i="22" l="1"/>
  <c r="G11" i="22"/>
  <c r="G15" i="22"/>
  <c r="G20" i="22"/>
  <c r="G24" i="22"/>
  <c r="G28" i="22"/>
  <c r="B5" i="22"/>
  <c r="F5" i="22" s="1"/>
  <c r="G5" i="22" s="1"/>
  <c r="F4" i="22"/>
  <c r="G4" i="22" s="1"/>
  <c r="F6" i="22"/>
  <c r="G6" i="22" s="1"/>
  <c r="F7" i="22"/>
  <c r="F8" i="22"/>
  <c r="G8" i="22" s="1"/>
  <c r="F9" i="22"/>
  <c r="G9" i="22" s="1"/>
  <c r="F10" i="22"/>
  <c r="G10" i="22" s="1"/>
  <c r="F11" i="22"/>
  <c r="F12" i="22"/>
  <c r="G12" i="22" s="1"/>
  <c r="F13" i="22"/>
  <c r="G13" i="22" s="1"/>
  <c r="F14" i="22"/>
  <c r="G14" i="22" s="1"/>
  <c r="F15" i="22"/>
  <c r="F16" i="22"/>
  <c r="G16" i="22" s="1"/>
  <c r="F17" i="22"/>
  <c r="G17" i="22" s="1"/>
  <c r="F18" i="22"/>
  <c r="G18" i="22" s="1"/>
  <c r="F19" i="22"/>
  <c r="G19" i="22" s="1"/>
  <c r="F20" i="22"/>
  <c r="F21" i="22"/>
  <c r="G21" i="22" s="1"/>
  <c r="F22" i="22"/>
  <c r="G22" i="22" s="1"/>
  <c r="F23" i="22"/>
  <c r="G23" i="22" s="1"/>
  <c r="F24" i="22"/>
  <c r="F25" i="22"/>
  <c r="G25" i="22" s="1"/>
  <c r="F26" i="22"/>
  <c r="G26" i="22" s="1"/>
  <c r="F27" i="22"/>
  <c r="G27" i="22" s="1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<sst xmlns="http://schemas.openxmlformats.org/spreadsheetml/2006/main" count="318" uniqueCount="198">
  <si>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</si>
  <si>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</si>
  <si>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</si>
  <si>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</si>
  <si>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</si>
  <si>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</si>
  <si>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</si>
  <si>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</si>
  <si>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</si>
  <si>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</si>
  <si>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</si>
  <si>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</si>
  <si>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</si>
  <si>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</si>
  <si>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</si>
  <si>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</si>
  <si>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</si>
  <si>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</si>
  <si>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</si>
  <si>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</si>
  <si>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</si>
  <si>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</si>
  <si>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</si>
  <si>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</si>
  <si>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</si>
  <si>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</si>
  <si>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</si>
  <si>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</si>
  <si>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</si>
  <si>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</si>
  <si>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</si>
  <si>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</si>
  <si>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</si>
  <si>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</si>
  <si>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</si>
  <si>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</si>
  <si>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</si>
  <si>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</si>
  <si>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</si>
  <si>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</si>
  <si>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</si>
  <si>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</si>
  <si>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</si>
  <si>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</si>
  <si>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</si>
  <si>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</si>
  <si>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</si>
  <si>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</si>
  <si>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</si>
  <si>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</si>
  <si>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</si>
  <si>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</si>
  <si>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</si>
  <si>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</si>
  <si>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</si>
  <si>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</si>
  <si>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</si>
  <si>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</si>
  <si>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</si>
  <si>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</si>
  <si>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</si>
  <si>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</si>
  <si>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</si>
  <si>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</si>
  <si>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</si>
  <si>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</si>
  <si>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</si>
  <si>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</si>
  <si>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</si>
  <si>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</si>
  <si>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</si>
  <si>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</si>
  <si>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</si>
  <si>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</si>
  <si>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</si>
  <si>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</si>
  <si>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</si>
  <si>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</si>
  <si>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</si>
  <si>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</si>
  <si>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</si>
  <si>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</si>
  <si>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</si>
  <si>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</si>
  <si>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</si>
  <si>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</si>
  <si>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General Maintenance</t>
  </si>
  <si>
    <t>09:40</t>
  </si>
  <si>
    <t>17:10</t>
  </si>
  <si>
    <t>13:05</t>
  </si>
  <si>
    <t>17:43</t>
  </si>
  <si>
    <t>19:00</t>
  </si>
  <si>
    <t>Interruption due to fault</t>
  </si>
  <si>
    <t>Planned outage</t>
  </si>
  <si>
    <t>Restored/Repaired</t>
  </si>
  <si>
    <t>HT ABC Replacement</t>
  </si>
  <si>
    <t>HT Jumper Replacement and Tree Trimming</t>
  </si>
  <si>
    <t>New HT ABC Laying</t>
  </si>
  <si>
    <t>HVDS Network Maintenance</t>
  </si>
  <si>
    <t>DT Replacement</t>
  </si>
  <si>
    <t>HT Line Shifting</t>
  </si>
  <si>
    <t>HT Jumper Burnt</t>
  </si>
  <si>
    <t>HT ABC Faulty</t>
  </si>
  <si>
    <t>HT ABC Burnt</t>
  </si>
  <si>
    <t>DD Jumper Burnt</t>
  </si>
  <si>
    <t>LT Jumper Burnt</t>
  </si>
  <si>
    <t>Birdage</t>
  </si>
  <si>
    <t>Guard Wire Broken</t>
  </si>
  <si>
    <t>HT Conductor Broken</t>
  </si>
  <si>
    <t>Pin Insulator Faulty</t>
  </si>
  <si>
    <t>Civil Lines</t>
  </si>
  <si>
    <t>Keshav Puram</t>
  </si>
  <si>
    <t>Narela</t>
  </si>
  <si>
    <t>Shakti Nagar</t>
  </si>
  <si>
    <t>Model Town</t>
  </si>
  <si>
    <t>Pitam Pura</t>
  </si>
  <si>
    <t>Badli</t>
  </si>
  <si>
    <t>Rohini</t>
  </si>
  <si>
    <t>Bawana</t>
  </si>
  <si>
    <t>Mangolpuri</t>
  </si>
  <si>
    <t>Shalimar Bagh</t>
  </si>
  <si>
    <t>Moti Nagar</t>
  </si>
  <si>
    <t>00:19</t>
  </si>
  <si>
    <t>07:36</t>
  </si>
  <si>
    <t>11:37</t>
  </si>
  <si>
    <t>13:40</t>
  </si>
  <si>
    <t>15:32</t>
  </si>
  <si>
    <t>18:48</t>
  </si>
  <si>
    <t>01:20</t>
  </si>
  <si>
    <t>21:55</t>
  </si>
  <si>
    <t>09:43</t>
  </si>
  <si>
    <t>10:56</t>
  </si>
  <si>
    <t>10:41</t>
  </si>
  <si>
    <t>11:57</t>
  </si>
  <si>
    <t>12:01</t>
  </si>
  <si>
    <t>13:38</t>
  </si>
  <si>
    <t>14:11</t>
  </si>
  <si>
    <t>15:36</t>
  </si>
  <si>
    <t>15:58</t>
  </si>
  <si>
    <t>13:26</t>
  </si>
  <si>
    <t>09:17</t>
  </si>
  <si>
    <t>10:30</t>
  </si>
  <si>
    <t>16:44</t>
  </si>
  <si>
    <t>08:57</t>
  </si>
  <si>
    <t>11:30</t>
  </si>
  <si>
    <t>15:00</t>
  </si>
  <si>
    <t>20:10</t>
  </si>
  <si>
    <t>03:00</t>
  </si>
  <si>
    <t>00:55</t>
  </si>
  <si>
    <t>12:50</t>
  </si>
  <si>
    <t>12:21</t>
  </si>
  <si>
    <t>11:55</t>
  </si>
  <si>
    <t>16:14</t>
  </si>
  <si>
    <t>16:33</t>
  </si>
  <si>
    <t>16:30</t>
  </si>
  <si>
    <t>18:05</t>
  </si>
  <si>
    <t>14:45</t>
  </si>
  <si>
    <t>11:11</t>
  </si>
  <si>
    <t>12:00</t>
  </si>
  <si>
    <t>17:55</t>
  </si>
  <si>
    <t>External Item Fell on Line</t>
  </si>
  <si>
    <t>Cat Electrocuted</t>
  </si>
  <si>
    <t>HT Pole Cleaning</t>
  </si>
  <si>
    <t>LT ABC Burnt</t>
  </si>
  <si>
    <t>New RMU Installation</t>
  </si>
  <si>
    <t>Force Majeure due to Sabotage</t>
  </si>
  <si>
    <t>OUTAGE REPORT  FOR :___07-04-2018___________</t>
  </si>
  <si>
    <t>Parts of : Shardapuri</t>
  </si>
  <si>
    <t>Parts of : Barwala Village</t>
  </si>
  <si>
    <t>Parts of : DCM Colony</t>
  </si>
  <si>
    <t>Parts of : Rampura Village</t>
  </si>
  <si>
    <t>Parts of : Basai Darapur</t>
  </si>
  <si>
    <t>Parts of : Rana Park</t>
  </si>
  <si>
    <t>Parts of : Inder Enclave Ph-2</t>
  </si>
  <si>
    <t>Parts of : Jagatpur Village</t>
  </si>
  <si>
    <t>Parts of : Kaushik Enclave</t>
  </si>
  <si>
    <t>Parts of : JJ Colony Sawda</t>
  </si>
  <si>
    <t>Parts of : Poothkhurd Village</t>
  </si>
  <si>
    <t>Parts of : Labour Chowk</t>
  </si>
  <si>
    <t>Parts of : Ganga Ram Colony</t>
  </si>
  <si>
    <t>Parts of : DE Block Sec-3</t>
  </si>
  <si>
    <t>Parts of : DDA Flat Sec-4 Rohini</t>
  </si>
  <si>
    <t>Parts of : Vivekanand Puri</t>
  </si>
  <si>
    <t xml:space="preserve">Parts of : Krishna Vihar </t>
  </si>
  <si>
    <t xml:space="preserve">Parts of : Pocket-12 Sector-15 Rohini </t>
  </si>
  <si>
    <t>Parts of : Bhalswa Dairy</t>
  </si>
  <si>
    <t>Parts of : Sahipur Village</t>
  </si>
  <si>
    <t>Parts of : A Block Rajiv Nagar</t>
  </si>
  <si>
    <t>Parts of : HIG Flats</t>
  </si>
  <si>
    <t>Parts of : Wazirpur Industrial Area</t>
  </si>
  <si>
    <t>parts of : AG Block , Sanjay Gandhi</t>
  </si>
  <si>
    <t>Parts of : AM Block, Shalimaar Bagh</t>
  </si>
  <si>
    <t>Parts of : DVB Colony</t>
  </si>
  <si>
    <t>Parts of : Mubarakpur Village</t>
  </si>
  <si>
    <t>Parts of : A,B &amp; C Block, Majlish Park</t>
  </si>
  <si>
    <t>Parts of : MCD Flat, Padam Nagar</t>
  </si>
  <si>
    <t>Tyco Box Replacement</t>
  </si>
  <si>
    <t>System schedule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</si>
</sst>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20" fontId="3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Normal="100" workbookViewId="0">
      <selection activeCell="I8" sqref="I8"/>
    </sheetView>
  </sheetViews>
  <sheetFormatPr defaultRowHeight="21" customHeight="1" x14ac:dyDescent="0.2"/>
  <cols>
    <col min="1" max="1" width="6" style="2" bestFit="1" customWidth="1"/>
    <col min="2" max="2" width="11.5703125" style="2" bestFit="1" customWidth="1"/>
    <col min="3" max="3" width="14.140625" style="2" customWidth="1"/>
    <col min="4" max="4" width="9.140625" style="13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6.140625" style="2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1" t="s">
        <v>40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21" customHeight="1" x14ac:dyDescent="0.2">
      <c r="A2" s="22" t="s">
        <v>166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4" customFormat="1" ht="21" customHeight="1" x14ac:dyDescent="0.2">
      <c r="A3" s="20" t="s">
        <v>0</v>
      </c>
      <c r="B3" s="20" t="s">
        <v>1</v>
      </c>
      <c r="C3" s="20" t="s">
        <v>2</v>
      </c>
      <c r="D3" s="23" t="s">
        <v>22</v>
      </c>
      <c r="E3" s="20" t="s">
        <v>23</v>
      </c>
      <c r="F3" s="20" t="s">
        <v>3</v>
      </c>
      <c r="G3" s="20" t="s">
        <v>4</v>
      </c>
      <c r="H3" s="20"/>
      <c r="I3" s="20" t="s">
        <v>5</v>
      </c>
      <c r="J3" s="20" t="s">
        <v>10</v>
      </c>
      <c r="K3" s="20" t="s">
        <v>6</v>
      </c>
      <c r="L3" s="20" t="s">
        <v>7</v>
      </c>
    </row>
    <row r="4" spans="1:12" s="4" customFormat="1" ht="21" customHeight="1" x14ac:dyDescent="0.2">
      <c r="A4" s="20"/>
      <c r="B4" s="20"/>
      <c r="C4" s="20"/>
      <c r="D4" s="23"/>
      <c r="E4" s="20"/>
      <c r="F4" s="20"/>
      <c r="G4" s="14" t="s">
        <v>8</v>
      </c>
      <c r="H4" s="14" t="s">
        <v>9</v>
      </c>
      <c r="I4" s="20"/>
      <c r="J4" s="20"/>
      <c r="K4" s="20"/>
      <c r="L4" s="20"/>
    </row>
    <row r="5" spans="1:12" s="8" customFormat="1" ht="35.1" customHeight="1" x14ac:dyDescent="0.2">
      <c r="A5" s="16">
        <v>1</v>
      </c>
      <c r="B5" s="17">
        <v>43197</v>
      </c>
      <c r="C5" s="6" t="s">
        <v>121</v>
      </c>
      <c r="D5" s="18" t="s">
        <v>123</v>
      </c>
      <c r="E5" s="19" t="s">
        <v>143</v>
      </c>
      <c r="F5" s="18">
        <v>5.6249999999999967E-2</v>
      </c>
      <c r="G5" s="6" t="s">
        <v>14</v>
      </c>
      <c r="H5" s="6" t="s">
        <v>106</v>
      </c>
      <c r="I5" s="15" t="s">
        <v>94</v>
      </c>
      <c r="J5" s="6" t="s">
        <v>167</v>
      </c>
      <c r="K5" s="6">
        <v>315</v>
      </c>
      <c r="L5" s="7" t="s">
        <v>92</v>
      </c>
    </row>
    <row r="6" spans="1:12" s="8" customFormat="1" ht="35.1" customHeight="1" x14ac:dyDescent="0.2">
      <c r="A6" s="16">
        <v>2</v>
      </c>
      <c r="B6" s="17">
        <v>43197</v>
      </c>
      <c r="C6" s="6" t="s">
        <v>110</v>
      </c>
      <c r="D6" s="18" t="s">
        <v>87</v>
      </c>
      <c r="E6" s="19" t="s">
        <v>144</v>
      </c>
      <c r="F6" s="18">
        <v>7.6388888888888951E-2</v>
      </c>
      <c r="G6" s="6" t="s">
        <v>15</v>
      </c>
      <c r="H6" s="6" t="s">
        <v>102</v>
      </c>
      <c r="I6" s="15" t="s">
        <v>94</v>
      </c>
      <c r="J6" s="6" t="s">
        <v>192</v>
      </c>
      <c r="K6" s="6">
        <v>316</v>
      </c>
      <c r="L6" s="7" t="s">
        <v>92</v>
      </c>
    </row>
    <row r="7" spans="1:12" s="8" customFormat="1" ht="35.1" customHeight="1" x14ac:dyDescent="0.2">
      <c r="A7" s="16">
        <v>3</v>
      </c>
      <c r="B7" s="17">
        <v>43197</v>
      </c>
      <c r="C7" s="6" t="s">
        <v>112</v>
      </c>
      <c r="D7" s="18" t="s">
        <v>124</v>
      </c>
      <c r="E7" s="19" t="s">
        <v>89</v>
      </c>
      <c r="F7" s="18">
        <v>6.1111111111111172E-2</v>
      </c>
      <c r="G7" s="6" t="s">
        <v>15</v>
      </c>
      <c r="H7" s="6" t="s">
        <v>103</v>
      </c>
      <c r="I7" s="15" t="s">
        <v>94</v>
      </c>
      <c r="J7" s="6" t="s">
        <v>179</v>
      </c>
      <c r="K7" s="6">
        <v>324</v>
      </c>
      <c r="L7" s="7" t="s">
        <v>92</v>
      </c>
    </row>
    <row r="8" spans="1:12" s="8" customFormat="1" ht="35.1" customHeight="1" x14ac:dyDescent="0.2">
      <c r="A8" s="16">
        <v>4</v>
      </c>
      <c r="B8" s="17">
        <v>43197</v>
      </c>
      <c r="C8" s="6" t="s">
        <v>118</v>
      </c>
      <c r="D8" s="18">
        <v>0.42499999999999999</v>
      </c>
      <c r="E8" s="19">
        <v>0.74305555555555547</v>
      </c>
      <c r="F8" s="18">
        <v>0.31805555555555554</v>
      </c>
      <c r="G8" s="6" t="s">
        <v>18</v>
      </c>
      <c r="H8" s="15" t="s">
        <v>96</v>
      </c>
      <c r="I8" s="15" t="s">
        <v>94</v>
      </c>
      <c r="J8" s="6" t="s">
        <v>180</v>
      </c>
      <c r="K8" s="6">
        <v>301</v>
      </c>
      <c r="L8" s="7" t="s">
        <v>93</v>
      </c>
    </row>
    <row r="9" spans="1:12" s="8" customFormat="1" ht="35.1" customHeight="1" x14ac:dyDescent="0.2">
      <c r="A9" s="16">
        <v>5</v>
      </c>
      <c r="B9" s="17">
        <v>43197</v>
      </c>
      <c r="C9" s="6" t="s">
        <v>117</v>
      </c>
      <c r="D9" s="18" t="s">
        <v>125</v>
      </c>
      <c r="E9" s="19" t="s">
        <v>145</v>
      </c>
      <c r="F9" s="18">
        <v>5.555555555555558E-2</v>
      </c>
      <c r="G9" s="6" t="s">
        <v>18</v>
      </c>
      <c r="H9" s="15" t="s">
        <v>98</v>
      </c>
      <c r="I9" s="15" t="s">
        <v>94</v>
      </c>
      <c r="J9" s="6" t="s">
        <v>181</v>
      </c>
      <c r="K9" s="6">
        <v>326</v>
      </c>
      <c r="L9" s="7" t="s">
        <v>93</v>
      </c>
    </row>
    <row r="10" spans="1:12" s="8" customFormat="1" ht="35.1" customHeight="1" x14ac:dyDescent="0.2">
      <c r="A10" s="16">
        <v>6</v>
      </c>
      <c r="B10" s="17">
        <v>43197</v>
      </c>
      <c r="C10" s="6" t="s">
        <v>113</v>
      </c>
      <c r="D10" s="18">
        <v>0.4381944444444445</v>
      </c>
      <c r="E10" s="19">
        <v>0.59027777777777779</v>
      </c>
      <c r="F10" s="18">
        <v>0.15208333333333329</v>
      </c>
      <c r="G10" s="6" t="s">
        <v>18</v>
      </c>
      <c r="H10" s="15" t="s">
        <v>86</v>
      </c>
      <c r="I10" s="15" t="s">
        <v>94</v>
      </c>
      <c r="J10" s="6" t="s">
        <v>182</v>
      </c>
      <c r="K10" s="6">
        <v>715</v>
      </c>
      <c r="L10" s="7" t="s">
        <v>93</v>
      </c>
    </row>
    <row r="11" spans="1:12" s="8" customFormat="1" ht="35.1" customHeight="1" x14ac:dyDescent="0.2">
      <c r="A11" s="16">
        <v>7</v>
      </c>
      <c r="B11" s="17">
        <v>43197</v>
      </c>
      <c r="C11" s="6" t="s">
        <v>116</v>
      </c>
      <c r="D11" s="18" t="s">
        <v>135</v>
      </c>
      <c r="E11" s="19" t="s">
        <v>153</v>
      </c>
      <c r="F11" s="18">
        <v>0.12152777777777779</v>
      </c>
      <c r="G11" s="6" t="s">
        <v>18</v>
      </c>
      <c r="H11" s="15" t="s">
        <v>95</v>
      </c>
      <c r="I11" s="15" t="s">
        <v>94</v>
      </c>
      <c r="J11" s="6" t="s">
        <v>184</v>
      </c>
      <c r="K11" s="6">
        <v>558</v>
      </c>
      <c r="L11" s="7" t="s">
        <v>93</v>
      </c>
    </row>
    <row r="12" spans="1:12" s="8" customFormat="1" ht="35.1" customHeight="1" x14ac:dyDescent="0.2">
      <c r="A12" s="16">
        <v>8</v>
      </c>
      <c r="B12" s="17">
        <v>43197</v>
      </c>
      <c r="C12" s="6" t="s">
        <v>120</v>
      </c>
      <c r="D12" s="18">
        <v>0.39444444444444443</v>
      </c>
      <c r="E12" s="19">
        <v>0.63611111111111118</v>
      </c>
      <c r="F12" s="18">
        <v>0.24166666666666675</v>
      </c>
      <c r="G12" s="6" t="s">
        <v>18</v>
      </c>
      <c r="H12" s="15" t="s">
        <v>99</v>
      </c>
      <c r="I12" s="15" t="s">
        <v>94</v>
      </c>
      <c r="J12" s="6" t="s">
        <v>185</v>
      </c>
      <c r="K12" s="6">
        <v>745</v>
      </c>
      <c r="L12" s="7" t="s">
        <v>93</v>
      </c>
    </row>
    <row r="13" spans="1:12" s="8" customFormat="1" ht="35.1" customHeight="1" x14ac:dyDescent="0.2">
      <c r="A13" s="16">
        <v>9</v>
      </c>
      <c r="B13" s="17">
        <v>43197</v>
      </c>
      <c r="C13" s="6" t="s">
        <v>118</v>
      </c>
      <c r="D13" s="18" t="s">
        <v>138</v>
      </c>
      <c r="E13" s="19" t="s">
        <v>90</v>
      </c>
      <c r="F13" s="18">
        <v>7.291666666666663E-2</v>
      </c>
      <c r="G13" s="6" t="s">
        <v>18</v>
      </c>
      <c r="H13" s="15" t="s">
        <v>86</v>
      </c>
      <c r="I13" s="15" t="s">
        <v>94</v>
      </c>
      <c r="J13" s="6" t="s">
        <v>193</v>
      </c>
      <c r="K13" s="6">
        <v>663</v>
      </c>
      <c r="L13" s="7" t="s">
        <v>93</v>
      </c>
    </row>
    <row r="14" spans="1:12" s="8" customFormat="1" ht="35.1" customHeight="1" x14ac:dyDescent="0.2">
      <c r="A14" s="16">
        <v>10</v>
      </c>
      <c r="B14" s="17">
        <v>43197</v>
      </c>
      <c r="C14" s="6" t="s">
        <v>114</v>
      </c>
      <c r="D14" s="18" t="s">
        <v>133</v>
      </c>
      <c r="E14" s="19" t="s">
        <v>152</v>
      </c>
      <c r="F14" s="18">
        <v>0.17847222222222231</v>
      </c>
      <c r="G14" s="6" t="s">
        <v>18</v>
      </c>
      <c r="H14" s="15" t="s">
        <v>162</v>
      </c>
      <c r="I14" s="15" t="s">
        <v>94</v>
      </c>
      <c r="J14" s="6" t="s">
        <v>194</v>
      </c>
      <c r="K14" s="6">
        <v>484</v>
      </c>
      <c r="L14" s="7" t="s">
        <v>93</v>
      </c>
    </row>
    <row r="15" spans="1:12" s="8" customFormat="1" ht="35.1" customHeight="1" x14ac:dyDescent="0.2">
      <c r="A15" s="16">
        <v>11</v>
      </c>
      <c r="B15" s="17">
        <v>43197</v>
      </c>
      <c r="C15" s="6" t="s">
        <v>120</v>
      </c>
      <c r="D15" s="18">
        <v>0.33055555555555555</v>
      </c>
      <c r="E15" s="19">
        <v>0.53472222222222221</v>
      </c>
      <c r="F15" s="18">
        <v>0.20416666666666666</v>
      </c>
      <c r="G15" s="6" t="s">
        <v>18</v>
      </c>
      <c r="H15" s="6" t="s">
        <v>164</v>
      </c>
      <c r="I15" s="15" t="s">
        <v>94</v>
      </c>
      <c r="J15" s="6" t="s">
        <v>186</v>
      </c>
      <c r="K15" s="6">
        <v>799</v>
      </c>
      <c r="L15" s="7" t="s">
        <v>93</v>
      </c>
    </row>
    <row r="16" spans="1:12" s="8" customFormat="1" ht="35.1" customHeight="1" x14ac:dyDescent="0.2">
      <c r="A16" s="16">
        <v>12</v>
      </c>
      <c r="B16" s="17">
        <v>43197</v>
      </c>
      <c r="C16" s="6" t="s">
        <v>120</v>
      </c>
      <c r="D16" s="18">
        <v>0.39305555555555555</v>
      </c>
      <c r="E16" s="19">
        <v>0.63402777777777775</v>
      </c>
      <c r="F16" s="18">
        <v>0.2409722222222222</v>
      </c>
      <c r="G16" s="6" t="s">
        <v>18</v>
      </c>
      <c r="H16" s="15" t="s">
        <v>97</v>
      </c>
      <c r="I16" s="15" t="s">
        <v>94</v>
      </c>
      <c r="J16" s="6" t="s">
        <v>187</v>
      </c>
      <c r="K16" s="6">
        <v>1095</v>
      </c>
      <c r="L16" s="7" t="s">
        <v>93</v>
      </c>
    </row>
    <row r="17" spans="1:12" s="8" customFormat="1" ht="35.1" customHeight="1" x14ac:dyDescent="0.2">
      <c r="A17" s="16">
        <v>13</v>
      </c>
      <c r="B17" s="17">
        <v>43197</v>
      </c>
      <c r="C17" s="6" t="s">
        <v>113</v>
      </c>
      <c r="D17" s="18">
        <v>0.43888888888888888</v>
      </c>
      <c r="E17" s="19">
        <v>0.59097222222222223</v>
      </c>
      <c r="F17" s="18">
        <v>0.15208333333333335</v>
      </c>
      <c r="G17" s="6" t="s">
        <v>18</v>
      </c>
      <c r="H17" s="6" t="s">
        <v>100</v>
      </c>
      <c r="I17" s="15" t="s">
        <v>94</v>
      </c>
      <c r="J17" s="6" t="s">
        <v>195</v>
      </c>
      <c r="K17" s="6">
        <v>712</v>
      </c>
      <c r="L17" s="7" t="s">
        <v>93</v>
      </c>
    </row>
    <row r="18" spans="1:12" s="8" customFormat="1" ht="35.1" customHeight="1" x14ac:dyDescent="0.2">
      <c r="A18" s="16">
        <v>14</v>
      </c>
      <c r="B18" s="17">
        <v>43197</v>
      </c>
      <c r="C18" s="6" t="s">
        <v>116</v>
      </c>
      <c r="D18" s="18" t="s">
        <v>122</v>
      </c>
      <c r="E18" s="19" t="s">
        <v>48</v>
      </c>
      <c r="F18" s="18">
        <v>7.7083333333333337E-2</v>
      </c>
      <c r="G18" s="6" t="s">
        <v>14</v>
      </c>
      <c r="H18" s="6" t="s">
        <v>101</v>
      </c>
      <c r="I18" s="15" t="s">
        <v>94</v>
      </c>
      <c r="J18" s="6" t="s">
        <v>168</v>
      </c>
      <c r="K18" s="6">
        <v>313</v>
      </c>
      <c r="L18" s="7" t="s">
        <v>92</v>
      </c>
    </row>
    <row r="19" spans="1:12" s="8" customFormat="1" ht="35.1" customHeight="1" x14ac:dyDescent="0.2">
      <c r="A19" s="16">
        <v>15</v>
      </c>
      <c r="B19" s="17">
        <v>43197</v>
      </c>
      <c r="C19" s="6" t="s">
        <v>115</v>
      </c>
      <c r="D19" s="18" t="s">
        <v>126</v>
      </c>
      <c r="E19" s="19" t="s">
        <v>88</v>
      </c>
      <c r="F19" s="18">
        <v>6.8055555555555536E-2</v>
      </c>
      <c r="G19" s="6" t="s">
        <v>12</v>
      </c>
      <c r="H19" s="6" t="s">
        <v>104</v>
      </c>
      <c r="I19" s="15" t="s">
        <v>94</v>
      </c>
      <c r="J19" s="6" t="s">
        <v>188</v>
      </c>
      <c r="K19" s="6">
        <v>339</v>
      </c>
      <c r="L19" s="7" t="s">
        <v>92</v>
      </c>
    </row>
    <row r="20" spans="1:12" s="8" customFormat="1" ht="35.1" customHeight="1" x14ac:dyDescent="0.2">
      <c r="A20" s="16">
        <v>16</v>
      </c>
      <c r="B20" s="17">
        <v>43197</v>
      </c>
      <c r="C20" s="6" t="s">
        <v>111</v>
      </c>
      <c r="D20" s="18" t="s">
        <v>128</v>
      </c>
      <c r="E20" s="19" t="s">
        <v>147</v>
      </c>
      <c r="F20" s="18">
        <v>6.9444444444444448E-2</v>
      </c>
      <c r="G20" s="6" t="s">
        <v>13</v>
      </c>
      <c r="H20" s="15" t="s">
        <v>160</v>
      </c>
      <c r="I20" s="15" t="s">
        <v>94</v>
      </c>
      <c r="J20" s="6" t="s">
        <v>189</v>
      </c>
      <c r="K20" s="6">
        <v>377</v>
      </c>
      <c r="L20" s="7" t="s">
        <v>165</v>
      </c>
    </row>
    <row r="21" spans="1:12" s="8" customFormat="1" ht="35.1" customHeight="1" x14ac:dyDescent="0.2">
      <c r="A21" s="16">
        <v>17</v>
      </c>
      <c r="B21" s="17">
        <v>43197</v>
      </c>
      <c r="C21" s="6" t="s">
        <v>120</v>
      </c>
      <c r="D21" s="18" t="s">
        <v>129</v>
      </c>
      <c r="E21" s="19" t="s">
        <v>148</v>
      </c>
      <c r="F21" s="18">
        <v>0.125</v>
      </c>
      <c r="G21" s="6" t="s">
        <v>14</v>
      </c>
      <c r="H21" s="6" t="s">
        <v>101</v>
      </c>
      <c r="I21" s="15" t="s">
        <v>94</v>
      </c>
      <c r="J21" s="6" t="s">
        <v>178</v>
      </c>
      <c r="K21" s="6">
        <v>397</v>
      </c>
      <c r="L21" s="7" t="s">
        <v>92</v>
      </c>
    </row>
    <row r="22" spans="1:12" s="8" customFormat="1" ht="35.1" customHeight="1" x14ac:dyDescent="0.2">
      <c r="A22" s="16">
        <v>18</v>
      </c>
      <c r="B22" s="17">
        <v>43197</v>
      </c>
      <c r="C22" s="6" t="s">
        <v>118</v>
      </c>
      <c r="D22" s="18" t="s">
        <v>131</v>
      </c>
      <c r="E22" s="19" t="s">
        <v>150</v>
      </c>
      <c r="F22" s="18">
        <v>5.9027777777777735E-2</v>
      </c>
      <c r="G22" s="6" t="s">
        <v>14</v>
      </c>
      <c r="H22" s="15" t="s">
        <v>101</v>
      </c>
      <c r="I22" s="15" t="s">
        <v>94</v>
      </c>
      <c r="J22" s="6" t="s">
        <v>177</v>
      </c>
      <c r="K22" s="6">
        <v>449</v>
      </c>
      <c r="L22" s="7" t="s">
        <v>92</v>
      </c>
    </row>
    <row r="23" spans="1:12" s="8" customFormat="1" ht="35.1" customHeight="1" x14ac:dyDescent="0.2">
      <c r="A23" s="16">
        <v>19</v>
      </c>
      <c r="B23" s="17">
        <v>43197</v>
      </c>
      <c r="C23" s="6" t="s">
        <v>112</v>
      </c>
      <c r="D23" s="18" t="s">
        <v>136</v>
      </c>
      <c r="E23" s="19" t="s">
        <v>154</v>
      </c>
      <c r="F23" s="18">
        <v>9.6527777777777768E-2</v>
      </c>
      <c r="G23" s="6" t="s">
        <v>14</v>
      </c>
      <c r="H23" s="6" t="s">
        <v>109</v>
      </c>
      <c r="I23" s="15" t="s">
        <v>94</v>
      </c>
      <c r="J23" s="6" t="s">
        <v>169</v>
      </c>
      <c r="K23" s="6">
        <v>568</v>
      </c>
      <c r="L23" s="7" t="s">
        <v>92</v>
      </c>
    </row>
    <row r="24" spans="1:12" s="8" customFormat="1" ht="35.1" customHeight="1" x14ac:dyDescent="0.2">
      <c r="A24" s="16">
        <v>20</v>
      </c>
      <c r="B24" s="17">
        <v>43197</v>
      </c>
      <c r="C24" s="6" t="s">
        <v>118</v>
      </c>
      <c r="D24" s="18" t="s">
        <v>137</v>
      </c>
      <c r="E24" s="19" t="s">
        <v>155</v>
      </c>
      <c r="F24" s="18">
        <v>0.10347222222222219</v>
      </c>
      <c r="G24" s="6" t="s">
        <v>15</v>
      </c>
      <c r="H24" s="6" t="s">
        <v>102</v>
      </c>
      <c r="I24" s="15" t="s">
        <v>94</v>
      </c>
      <c r="J24" s="6" t="s">
        <v>176</v>
      </c>
      <c r="K24" s="6">
        <v>657</v>
      </c>
      <c r="L24" s="7" t="s">
        <v>92</v>
      </c>
    </row>
    <row r="25" spans="1:12" s="8" customFormat="1" ht="35.1" customHeight="1" x14ac:dyDescent="0.2">
      <c r="A25" s="16">
        <v>21</v>
      </c>
      <c r="B25" s="17">
        <v>43197</v>
      </c>
      <c r="C25" s="6" t="s">
        <v>119</v>
      </c>
      <c r="D25" s="18" t="s">
        <v>127</v>
      </c>
      <c r="E25" s="19" t="s">
        <v>146</v>
      </c>
      <c r="F25" s="18">
        <v>5.6944444444444464E-2</v>
      </c>
      <c r="G25" s="6" t="s">
        <v>14</v>
      </c>
      <c r="H25" s="15" t="s">
        <v>101</v>
      </c>
      <c r="I25" s="15" t="s">
        <v>94</v>
      </c>
      <c r="J25" s="6" t="s">
        <v>183</v>
      </c>
      <c r="K25" s="6">
        <v>348</v>
      </c>
      <c r="L25" s="7" t="s">
        <v>92</v>
      </c>
    </row>
    <row r="26" spans="1:12" s="8" customFormat="1" ht="35.1" customHeight="1" x14ac:dyDescent="0.2">
      <c r="A26" s="16">
        <v>22</v>
      </c>
      <c r="B26" s="17">
        <v>43197</v>
      </c>
      <c r="C26" s="6" t="s">
        <v>111</v>
      </c>
      <c r="D26" s="18" t="s">
        <v>139</v>
      </c>
      <c r="E26" s="19" t="s">
        <v>156</v>
      </c>
      <c r="F26" s="18">
        <v>5.4861111111111138E-2</v>
      </c>
      <c r="G26" s="6" t="s">
        <v>13</v>
      </c>
      <c r="H26" s="6" t="s">
        <v>160</v>
      </c>
      <c r="I26" s="15" t="s">
        <v>94</v>
      </c>
      <c r="J26" s="6" t="s">
        <v>170</v>
      </c>
      <c r="K26" s="6">
        <v>686</v>
      </c>
      <c r="L26" s="7" t="s">
        <v>165</v>
      </c>
    </row>
    <row r="27" spans="1:12" s="8" customFormat="1" ht="35.1" customHeight="1" x14ac:dyDescent="0.2">
      <c r="A27" s="16">
        <v>23</v>
      </c>
      <c r="B27" s="17">
        <v>43197</v>
      </c>
      <c r="C27" s="6" t="s">
        <v>120</v>
      </c>
      <c r="D27" s="18" t="s">
        <v>91</v>
      </c>
      <c r="E27" s="19" t="s">
        <v>146</v>
      </c>
      <c r="F27" s="18">
        <v>4.861111111111116E-2</v>
      </c>
      <c r="G27" s="6" t="s">
        <v>14</v>
      </c>
      <c r="H27" s="6" t="s">
        <v>106</v>
      </c>
      <c r="I27" s="15" t="s">
        <v>94</v>
      </c>
      <c r="J27" s="6" t="s">
        <v>191</v>
      </c>
      <c r="K27" s="6">
        <v>827</v>
      </c>
      <c r="L27" s="7" t="s">
        <v>92</v>
      </c>
    </row>
    <row r="28" spans="1:12" s="8" customFormat="1" ht="35.1" customHeight="1" x14ac:dyDescent="0.2">
      <c r="A28" s="16">
        <v>24</v>
      </c>
      <c r="B28" s="17">
        <v>43197</v>
      </c>
      <c r="C28" s="6" t="s">
        <v>116</v>
      </c>
      <c r="D28" s="18" t="s">
        <v>140</v>
      </c>
      <c r="E28" s="19" t="s">
        <v>157</v>
      </c>
      <c r="F28" s="18">
        <v>7.9166666666666663E-2</v>
      </c>
      <c r="G28" s="6" t="s">
        <v>15</v>
      </c>
      <c r="H28" s="6" t="s">
        <v>107</v>
      </c>
      <c r="I28" s="15" t="s">
        <v>94</v>
      </c>
      <c r="J28" s="6" t="s">
        <v>190</v>
      </c>
      <c r="K28" s="6">
        <v>859</v>
      </c>
      <c r="L28" s="7" t="s">
        <v>92</v>
      </c>
    </row>
    <row r="29" spans="1:12" s="8" customFormat="1" ht="35.1" customHeight="1" x14ac:dyDescent="0.2">
      <c r="A29" s="16">
        <v>25</v>
      </c>
      <c r="B29" s="17">
        <v>43197</v>
      </c>
      <c r="C29" s="6" t="s">
        <v>121</v>
      </c>
      <c r="D29" s="18" t="s">
        <v>141</v>
      </c>
      <c r="E29" s="19" t="s">
        <v>158</v>
      </c>
      <c r="F29" s="18">
        <v>6.25E-2</v>
      </c>
      <c r="G29" s="6" t="s">
        <v>14</v>
      </c>
      <c r="H29" s="6" t="s">
        <v>108</v>
      </c>
      <c r="I29" s="15" t="s">
        <v>94</v>
      </c>
      <c r="J29" s="6" t="s">
        <v>171</v>
      </c>
      <c r="K29" s="6">
        <v>878</v>
      </c>
      <c r="L29" s="7" t="s">
        <v>92</v>
      </c>
    </row>
    <row r="30" spans="1:12" s="8" customFormat="1" ht="35.1" customHeight="1" x14ac:dyDescent="0.2">
      <c r="A30" s="16">
        <v>26</v>
      </c>
      <c r="B30" s="17">
        <v>43197</v>
      </c>
      <c r="C30" s="6" t="s">
        <v>116</v>
      </c>
      <c r="D30" s="18" t="s">
        <v>142</v>
      </c>
      <c r="E30" s="19" t="s">
        <v>159</v>
      </c>
      <c r="F30" s="18">
        <v>4.9305555555555491E-2</v>
      </c>
      <c r="G30" s="6" t="s">
        <v>14</v>
      </c>
      <c r="H30" s="6" t="s">
        <v>161</v>
      </c>
      <c r="I30" s="15" t="s">
        <v>94</v>
      </c>
      <c r="J30" s="6" t="s">
        <v>172</v>
      </c>
      <c r="K30" s="6">
        <v>932</v>
      </c>
      <c r="L30" s="7" t="s">
        <v>92</v>
      </c>
    </row>
    <row r="31" spans="1:12" s="8" customFormat="1" ht="35.1" customHeight="1" x14ac:dyDescent="0.2">
      <c r="A31" s="16">
        <v>27</v>
      </c>
      <c r="B31" s="17">
        <v>43197</v>
      </c>
      <c r="C31" s="6" t="s">
        <v>118</v>
      </c>
      <c r="D31" s="18" t="s">
        <v>132</v>
      </c>
      <c r="E31" s="19" t="s">
        <v>151</v>
      </c>
      <c r="F31" s="18">
        <v>5.1388888888888817E-2</v>
      </c>
      <c r="G31" s="6" t="s">
        <v>17</v>
      </c>
      <c r="H31" s="15" t="s">
        <v>105</v>
      </c>
      <c r="I31" s="15" t="s">
        <v>94</v>
      </c>
      <c r="J31" s="6" t="s">
        <v>173</v>
      </c>
      <c r="K31" s="6">
        <v>481</v>
      </c>
      <c r="L31" s="7" t="s">
        <v>92</v>
      </c>
    </row>
    <row r="32" spans="1:12" s="8" customFormat="1" ht="35.1" customHeight="1" x14ac:dyDescent="0.2">
      <c r="A32" s="16">
        <v>28</v>
      </c>
      <c r="B32" s="17">
        <v>43197</v>
      </c>
      <c r="C32" s="6" t="s">
        <v>120</v>
      </c>
      <c r="D32" s="18" t="s">
        <v>134</v>
      </c>
      <c r="E32" s="19" t="s">
        <v>126</v>
      </c>
      <c r="F32" s="18">
        <v>0.14652777777777781</v>
      </c>
      <c r="G32" s="6" t="s">
        <v>18</v>
      </c>
      <c r="H32" s="6" t="s">
        <v>196</v>
      </c>
      <c r="I32" s="15" t="s">
        <v>94</v>
      </c>
      <c r="J32" s="6" t="s">
        <v>174</v>
      </c>
      <c r="K32" s="6">
        <v>488</v>
      </c>
      <c r="L32" s="7" t="s">
        <v>197</v>
      </c>
    </row>
    <row r="33" spans="1:12" s="8" customFormat="1" ht="35.1" customHeight="1" x14ac:dyDescent="0.2">
      <c r="A33" s="16">
        <v>29</v>
      </c>
      <c r="B33" s="17">
        <v>43197</v>
      </c>
      <c r="C33" s="6" t="s">
        <v>120</v>
      </c>
      <c r="D33" s="18" t="s">
        <v>130</v>
      </c>
      <c r="E33" s="19" t="s">
        <v>149</v>
      </c>
      <c r="F33" s="18">
        <v>0.12986111111111109</v>
      </c>
      <c r="G33" s="6" t="s">
        <v>17</v>
      </c>
      <c r="H33" s="15" t="s">
        <v>163</v>
      </c>
      <c r="I33" s="15" t="s">
        <v>94</v>
      </c>
      <c r="J33" s="6" t="s">
        <v>175</v>
      </c>
      <c r="K33" s="6">
        <v>399</v>
      </c>
      <c r="L33" s="7" t="s">
        <v>92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3">
      <formula1>reasons</formula1>
    </dataValidation>
  </dataValidations>
  <pageMargins left="0.45" right="0.45" top="0.75" bottom="0.75" header="0.3" footer="0.3"/>
  <pageSetup paperSize="9" scale="76" fitToHeight="2" orientation="landscape" r:id="rId1"/>
  <rowBreaks count="1" manualBreakCount="1">
    <brk id="1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2">
        <v>43136.572916666701</v>
      </c>
      <c r="E4" s="12">
        <v>43136.694444444503</v>
      </c>
      <c r="F4" t="s">
        <v>76</v>
      </c>
      <c r="G4" s="5">
        <f>E4-D4</f>
        <v>0.12152777780283941</v>
      </c>
    </row>
    <row r="5" spans="4:7" x14ac:dyDescent="0.25">
      <c r="D5" s="12">
        <v>43136.498611111099</v>
      </c>
      <c r="E5" s="12">
        <v>43136.658333333296</v>
      </c>
      <c r="F5" t="s">
        <v>77</v>
      </c>
      <c r="G5" s="5">
        <f t="shared" ref="G5:G19" si="0">E5-D5</f>
        <v>0.15972222219716059</v>
      </c>
    </row>
    <row r="6" spans="4:7" x14ac:dyDescent="0.25">
      <c r="D6" s="12">
        <v>43136.7722222222</v>
      </c>
      <c r="E6" s="12">
        <v>43136.828472222202</v>
      </c>
      <c r="F6" t="s">
        <v>78</v>
      </c>
      <c r="G6" s="5">
        <f t="shared" si="0"/>
        <v>5.6250000001455192E-2</v>
      </c>
    </row>
    <row r="7" spans="4:7" x14ac:dyDescent="0.25">
      <c r="D7" s="12">
        <v>43136.454861111109</v>
      </c>
      <c r="E7" s="12">
        <v>43136.713888888888</v>
      </c>
      <c r="F7" t="s">
        <v>79</v>
      </c>
      <c r="G7" s="5">
        <f t="shared" si="0"/>
        <v>0.25902777777810115</v>
      </c>
    </row>
    <row r="8" spans="4:7" x14ac:dyDescent="0.25">
      <c r="D8" s="12">
        <v>43136.428472222222</v>
      </c>
      <c r="E8" s="12">
        <v>43136.711805555555</v>
      </c>
      <c r="F8" t="s">
        <v>80</v>
      </c>
      <c r="G8" s="5">
        <f t="shared" si="0"/>
        <v>0.28333333333284827</v>
      </c>
    </row>
    <row r="9" spans="4:7" x14ac:dyDescent="0.25">
      <c r="D9" s="12">
        <v>43136.440972222219</v>
      </c>
      <c r="E9" s="12">
        <v>43136.684027777781</v>
      </c>
      <c r="F9" t="s">
        <v>81</v>
      </c>
      <c r="G9" s="5">
        <f t="shared" si="0"/>
        <v>0.24305555556202307</v>
      </c>
    </row>
    <row r="10" spans="4:7" x14ac:dyDescent="0.25">
      <c r="D10" s="12">
        <v>43136.447916666664</v>
      </c>
      <c r="E10" s="12">
        <v>43136.666666666664</v>
      </c>
      <c r="F10" t="s">
        <v>82</v>
      </c>
      <c r="G10" s="5">
        <f t="shared" si="0"/>
        <v>0.21875</v>
      </c>
    </row>
    <row r="11" spans="4:7" x14ac:dyDescent="0.25">
      <c r="D11" s="12">
        <v>43136.474999999999</v>
      </c>
      <c r="E11" s="12">
        <v>43136.662499999999</v>
      </c>
      <c r="F11" t="s">
        <v>83</v>
      </c>
      <c r="G11" s="5">
        <f t="shared" si="0"/>
        <v>0.1875</v>
      </c>
    </row>
    <row r="12" spans="4:7" x14ac:dyDescent="0.25">
      <c r="D12" s="12">
        <v>43136.424305555556</v>
      </c>
      <c r="E12" s="12">
        <v>43136.680555555555</v>
      </c>
      <c r="F12" t="s">
        <v>84</v>
      </c>
      <c r="G12" s="5">
        <f t="shared" si="0"/>
        <v>0.25624999999854481</v>
      </c>
    </row>
    <row r="13" spans="4:7" x14ac:dyDescent="0.25">
      <c r="D13" s="12">
        <v>43136.415277777778</v>
      </c>
      <c r="E13" s="12">
        <v>43136.710416666669</v>
      </c>
      <c r="F13" t="s">
        <v>42</v>
      </c>
      <c r="G13" s="5">
        <f t="shared" si="0"/>
        <v>0.29513888889050577</v>
      </c>
    </row>
    <row r="14" spans="4:7" x14ac:dyDescent="0.25">
      <c r="D14" s="12">
        <v>43136.697916666664</v>
      </c>
      <c r="E14" s="12">
        <v>43136.748611111114</v>
      </c>
      <c r="F14" t="s">
        <v>24</v>
      </c>
      <c r="G14" s="5">
        <f t="shared" si="0"/>
        <v>5.0694444449618459E-2</v>
      </c>
    </row>
    <row r="15" spans="4:7" x14ac:dyDescent="0.25">
      <c r="D15" s="12">
        <v>43136.87777777778</v>
      </c>
      <c r="E15" s="12">
        <v>43136.954861111109</v>
      </c>
      <c r="F15" t="s">
        <v>45</v>
      </c>
      <c r="G15" s="5">
        <f t="shared" si="0"/>
        <v>7.7083333329937886E-2</v>
      </c>
    </row>
    <row r="16" spans="4:7" x14ac:dyDescent="0.25">
      <c r="D16" s="12">
        <v>0.45833333333333331</v>
      </c>
      <c r="E16" s="12">
        <v>0.68402777777777779</v>
      </c>
      <c r="F16" t="s">
        <v>85</v>
      </c>
      <c r="G16" s="5">
        <f t="shared" si="0"/>
        <v>0.22569444444444448</v>
      </c>
    </row>
    <row r="17" spans="4:7" x14ac:dyDescent="0.25">
      <c r="D17" s="12">
        <v>0.55763888888888891</v>
      </c>
      <c r="E17" s="12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2">
        <v>0.68819444444444444</v>
      </c>
      <c r="E18" s="12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2">
        <v>0.4916666666666667</v>
      </c>
      <c r="E19" s="12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59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60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61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62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63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64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65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66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67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68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69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44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70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60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71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58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72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59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73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74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75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27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41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42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43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44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45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46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47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48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49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50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51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52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53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54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55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56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57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2871da40-f984-45b1-ab9e-e5ef7f10f2e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TPDDL BULLETIN</vt:lpstr>
      <vt:lpstr>Sheet5</vt:lpstr>
      <vt:lpstr>Sheet4</vt:lpstr>
      <vt:lpstr>Sheet3</vt:lpstr>
      <vt:lpstr>Sheet2</vt:lpstr>
      <vt:lpstr>BREAKDOWN</vt:lpstr>
      <vt:lpstr>'TPDDL BULLETIN'!Print_Area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2018-04-08T03:52:53Z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